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6" sheetId="1" r:id="rId1"/>
    <sheet name="29" sheetId="2" r:id="rId2"/>
    <sheet name="30" sheetId="3" r:id="rId3"/>
    <sheet name="31" sheetId="4" r:id="rId4"/>
    <sheet name="1" sheetId="5" r:id="rId5"/>
    <sheet name="2" sheetId="6" r:id="rId6"/>
    <sheet name="3" sheetId="7" r:id="rId7"/>
    <sheet name="6" sheetId="8" r:id="rId8"/>
    <sheet name="7" sheetId="9" r:id="rId9"/>
    <sheet name="8" sheetId="10" r:id="rId10"/>
    <sheet name="9" sheetId="11" r:id="rId11"/>
    <sheet name="10" sheetId="12" r:id="rId12"/>
  </sheets>
  <calcPr calcId="145621"/>
</workbook>
</file>

<file path=xl/calcChain.xml><?xml version="1.0" encoding="utf-8"?>
<calcChain xmlns="http://schemas.openxmlformats.org/spreadsheetml/2006/main">
  <c r="E26" i="2" l="1"/>
  <c r="J26" i="2" s="1"/>
  <c r="I26" i="2"/>
  <c r="N28" i="3" l="1"/>
  <c r="O28" i="3"/>
  <c r="P28" i="3"/>
  <c r="N27" i="3"/>
  <c r="O26" i="3"/>
  <c r="N26" i="3" s="1"/>
  <c r="O25" i="3"/>
  <c r="N25" i="3" s="1"/>
  <c r="N24" i="3"/>
  <c r="O24" i="3"/>
  <c r="N23" i="3"/>
  <c r="O23" i="3"/>
  <c r="N22" i="3"/>
  <c r="O22" i="3"/>
  <c r="N21" i="3"/>
  <c r="N20" i="3"/>
  <c r="O20" i="3"/>
  <c r="N19" i="3"/>
  <c r="O19" i="3"/>
  <c r="N18" i="3"/>
  <c r="O18" i="3"/>
  <c r="N17" i="3"/>
  <c r="O17" i="3"/>
  <c r="N16" i="3"/>
  <c r="N15" i="3"/>
  <c r="O14" i="3"/>
  <c r="O13" i="3"/>
  <c r="N12" i="3" l="1"/>
  <c r="O12" i="3"/>
  <c r="N11" i="3"/>
  <c r="O9" i="3" l="1"/>
  <c r="N9" i="3" s="1"/>
  <c r="N10" i="3"/>
  <c r="O10" i="3"/>
  <c r="E28" i="3" l="1"/>
  <c r="I28" i="3"/>
  <c r="J28" i="3" s="1"/>
  <c r="J26" i="3"/>
  <c r="J27" i="3"/>
  <c r="J25" i="3"/>
  <c r="J21" i="3" l="1"/>
  <c r="J17" i="3"/>
  <c r="J10" i="3"/>
  <c r="J11" i="3"/>
  <c r="J12" i="3"/>
  <c r="J13" i="3"/>
  <c r="J14" i="3"/>
  <c r="J15" i="3"/>
  <c r="J16" i="3"/>
  <c r="J19" i="3"/>
  <c r="J18" i="3"/>
  <c r="J20" i="3"/>
  <c r="J22" i="3"/>
  <c r="J23" i="3"/>
  <c r="J24" i="3"/>
  <c r="J9" i="3"/>
  <c r="N26" i="2" l="1"/>
  <c r="O26" i="2"/>
  <c r="P26" i="2"/>
  <c r="N25" i="2"/>
  <c r="O25" i="2"/>
  <c r="O24" i="2"/>
  <c r="O23" i="2"/>
  <c r="N22" i="2"/>
  <c r="O22" i="2"/>
  <c r="O21" i="2"/>
  <c r="N20" i="2"/>
  <c r="O19" i="2"/>
  <c r="O18" i="2"/>
  <c r="O17" i="2"/>
  <c r="O16" i="2"/>
  <c r="O15" i="2"/>
  <c r="O14" i="2"/>
  <c r="N13" i="2"/>
  <c r="O12" i="2"/>
  <c r="N11" i="2"/>
  <c r="O10" i="2"/>
  <c r="O9" i="2"/>
  <c r="Q22" i="2" l="1"/>
  <c r="J22" i="2" l="1"/>
  <c r="J25" i="2"/>
  <c r="J21" i="2"/>
  <c r="J23" i="2"/>
  <c r="J24" i="2"/>
  <c r="J20" i="2"/>
  <c r="J10" i="2"/>
  <c r="J11" i="2"/>
  <c r="J12" i="2"/>
  <c r="J13" i="2"/>
  <c r="J14" i="2"/>
  <c r="J15" i="2"/>
  <c r="J16" i="2"/>
  <c r="J17" i="2"/>
  <c r="J18" i="2"/>
  <c r="J19" i="2"/>
  <c r="J9" i="2"/>
  <c r="P15" i="1" l="1"/>
  <c r="O14" i="1"/>
  <c r="O13" i="1"/>
  <c r="O15" i="1" s="1"/>
  <c r="O12" i="1"/>
  <c r="O11" i="1"/>
  <c r="N10" i="1"/>
  <c r="O10" i="1"/>
  <c r="N9" i="1"/>
  <c r="O9" i="1"/>
  <c r="N13" i="1" l="1"/>
  <c r="N15" i="1" s="1"/>
  <c r="J13" i="1"/>
  <c r="E15" i="1"/>
  <c r="J15" i="1" s="1"/>
  <c r="I15" i="1"/>
  <c r="J14" i="1"/>
  <c r="J12" i="1"/>
  <c r="J11" i="1"/>
  <c r="J10" i="1"/>
  <c r="J9" i="1"/>
</calcChain>
</file>

<file path=xl/sharedStrings.xml><?xml version="1.0" encoding="utf-8"?>
<sst xmlns="http://schemas.openxmlformats.org/spreadsheetml/2006/main" count="194" uniqueCount="95">
  <si>
    <t>الاسم</t>
  </si>
  <si>
    <t>ش</t>
  </si>
  <si>
    <t>ع</t>
  </si>
  <si>
    <t>الحي</t>
  </si>
  <si>
    <t>القسط</t>
  </si>
  <si>
    <t>المياة</t>
  </si>
  <si>
    <t>الصرف</t>
  </si>
  <si>
    <t>النظافه</t>
  </si>
  <si>
    <t>الفائدة</t>
  </si>
  <si>
    <t>الاجمالي</t>
  </si>
  <si>
    <t>القسيمه</t>
  </si>
  <si>
    <t>المدة</t>
  </si>
  <si>
    <t>السابق</t>
  </si>
  <si>
    <t>الحالي</t>
  </si>
  <si>
    <t>المتحصل</t>
  </si>
  <si>
    <t>كشف متحصلات ايرادات بتاريخ : 2013/12/26</t>
  </si>
  <si>
    <t>حسين عبد الرسول</t>
  </si>
  <si>
    <t>نوفمبر 2013 الي ديسمبر 2013</t>
  </si>
  <si>
    <t>برسوم عبد الرسول محمد</t>
  </si>
  <si>
    <t>محمد سامي عباس لطفي</t>
  </si>
  <si>
    <t>يناير 2014 الي فبراير 2014</t>
  </si>
  <si>
    <t>سمير نجيب لبيب</t>
  </si>
  <si>
    <t>كمال احمد اسماعيل</t>
  </si>
  <si>
    <t>يونيه 2013 الي ديسمبر 2013</t>
  </si>
  <si>
    <t>نور الدين عمر مور الدين</t>
  </si>
  <si>
    <t>يناير 2014 الي مارس 2014</t>
  </si>
  <si>
    <t>كشف متحصلات ايرادات بتاريخ : 2013/12/29</t>
  </si>
  <si>
    <t>كشف متحصلات ايرادات بتاريخ : 2013/12/30</t>
  </si>
  <si>
    <t>احمد حسن نصار عيد</t>
  </si>
  <si>
    <t>يناير 2014 الي ديسمبر 2014</t>
  </si>
  <si>
    <t>منال سيد حسين عبد  الحميد</t>
  </si>
  <si>
    <t>مارس 2010 الي  ابريل 2010</t>
  </si>
  <si>
    <t>ابو الفتوح علي احمد</t>
  </si>
  <si>
    <t>فاطمة امين مراد</t>
  </si>
  <si>
    <t>يناير    2014</t>
  </si>
  <si>
    <t>اكتوبر 2013 الي ديسمبر 2013</t>
  </si>
  <si>
    <t>مهدي امين مصطفي</t>
  </si>
  <si>
    <t>عارف  محمد علي احمد</t>
  </si>
  <si>
    <t>ديسمبر   2013</t>
  </si>
  <si>
    <t>السيد فرغلي محمد</t>
  </si>
  <si>
    <t>مسعد حسني حسن</t>
  </si>
  <si>
    <t>سعيد رياض محمد ابو زيد</t>
  </si>
  <si>
    <t>يناير 2014 الي ابريل 2014</t>
  </si>
  <si>
    <t>عثمان سالم حسن</t>
  </si>
  <si>
    <t>النويهي علي سليمان</t>
  </si>
  <si>
    <t>ابريل 2013 الي اغسطس 2013</t>
  </si>
  <si>
    <t>عبد المنعم عبد الرحمن بيومي</t>
  </si>
  <si>
    <t>فوزية محمد سرور</t>
  </si>
  <si>
    <t>زينب درويش  محمد</t>
  </si>
  <si>
    <t>يناير 2014 الي يونية 2014</t>
  </si>
  <si>
    <t>صبحي توفيق محمد</t>
  </si>
  <si>
    <t>يناير 2007 الي ديسمبر 2013</t>
  </si>
  <si>
    <t>عبد اللة عثمان علي</t>
  </si>
  <si>
    <t>ديسمبر 2012 الي سبتمبر 2014</t>
  </si>
  <si>
    <t>شوقي متولي محمد</t>
  </si>
  <si>
    <t>فبراير 2012 الي ديسمبر 2012</t>
  </si>
  <si>
    <t>السيد عبد القادر صالح</t>
  </si>
  <si>
    <t>يناير 2013 الي ديسمبر 2013</t>
  </si>
  <si>
    <t>شهيد عبد الشهيد جرجس</t>
  </si>
  <si>
    <t>ابريل 2009 الي مايو 2009</t>
  </si>
  <si>
    <t>السيد حافظ حجا</t>
  </si>
  <si>
    <t>مصطفي عرفان عبيد</t>
  </si>
  <si>
    <t>ديسمبر  2013</t>
  </si>
  <si>
    <t>فرحات محمد شحاتة محمد</t>
  </si>
  <si>
    <t>خليل سعد سعد عثمان</t>
  </si>
  <si>
    <t>نوفمبر2010 الي ديسمبر 2010</t>
  </si>
  <si>
    <t>السيد فرغلي بخيت</t>
  </si>
  <si>
    <t>يونيه 2013 الي نوفمبر 2013</t>
  </si>
  <si>
    <t>سعيد عبد الحكيم سليمان</t>
  </si>
  <si>
    <t>اغسطس 2013 الي يونيه 2014</t>
  </si>
  <si>
    <t>محمود حسنين محمد حيفني</t>
  </si>
  <si>
    <t>عبد الحميد ادريس رحمه</t>
  </si>
  <si>
    <t>سيد محمد عبد السميع</t>
  </si>
  <si>
    <t>اغسطس 2013 الي ديسمبر 2013</t>
  </si>
  <si>
    <t>محسن مصطفي / عطيات احمد</t>
  </si>
  <si>
    <t>اكتوبر 2013 الي نوفمبر 2013</t>
  </si>
  <si>
    <t>رؤوف حسين محمد الهندي</t>
  </si>
  <si>
    <t>حسن مصطفي حسانين</t>
  </si>
  <si>
    <t>فاروق مصطفي احمد</t>
  </si>
  <si>
    <t>فاطمة عبد الواحد ورثة/ محمود فرج</t>
  </si>
  <si>
    <t>يناير 2007 الي ديسمبر 2012</t>
  </si>
  <si>
    <t>محمد رضا السيد مهيا</t>
  </si>
  <si>
    <t>يناير 2014 الي مارس 2015</t>
  </si>
  <si>
    <t>زينب عبد العال ورثة/ جاد الكريم</t>
  </si>
  <si>
    <t>مايو 2007 الي مارس 2010</t>
  </si>
  <si>
    <t>شركة</t>
  </si>
  <si>
    <t>الفرع</t>
  </si>
  <si>
    <t>القسم</t>
  </si>
  <si>
    <t>المكتب</t>
  </si>
  <si>
    <t xml:space="preserve">عهدة  / سيد رجب </t>
  </si>
  <si>
    <t>لالالالالالالا</t>
  </si>
  <si>
    <t>ءءءءءءء</t>
  </si>
  <si>
    <t>سسسسسسس</t>
  </si>
  <si>
    <t>مبلغ 1910.71 فقط وقدرة  الف وتسعمائة وعشرة جنيها 71 قرشا لاغير  بقسيمه رقم 268532  الي رقم   268548   باسم /  سيد رجب    بتاريخ :  2013/12/29</t>
  </si>
  <si>
    <t xml:space="preserve"> مبلغ 421.76  فقط وقدره اربعمائة وواحد وعشرين جنيها 76 قرشا لاعير  بقسيمه رقم 268526 الي رقم 268531  باسم /  سيد رجب   بتاريخ : 2013/12/26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</si>
</sst>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charset val="178"/>
      <scheme val="major"/>
    </font>
    <font>
      <b/>
      <sz val="11"/>
      <color rgb="FFFA7D00"/>
      <name val="Arial"/>
      <family val="2"/>
      <charset val="178"/>
      <scheme val="minor"/>
    </font>
    <font>
      <b/>
      <sz val="14"/>
      <color rgb="FFFA7D0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2" borderId="1" applyNumberFormat="0" applyAlignment="0" applyProtection="0"/>
    <xf numFmtId="0" fontId="4" fillId="5" borderId="0" applyNumberFormat="0" applyBorder="0" applyAlignment="0" applyProtection="0"/>
  </cellStyleXfs>
  <cellXfs count="11">
    <xf numFmtId="0" fontId="0" fillId="0" borderId="0" xfId="0"/>
    <xf numFmtId="0" fontId="2" fillId="2" borderId="1" xfId="2"/>
    <xf numFmtId="0" fontId="1" fillId="2" borderId="1" xfId="1" applyFill="1" applyBorder="1"/>
    <xf numFmtId="0" fontId="1" fillId="0" borderId="0" xfId="1"/>
    <xf numFmtId="0" fontId="4" fillId="5" borderId="1" xfId="3" applyBorder="1"/>
    <xf numFmtId="0" fontId="2" fillId="2" borderId="1" xfId="2"/>
    <xf numFmtId="0" fontId="2" fillId="2" borderId="1" xfId="2"/>
    <xf numFmtId="0" fontId="2" fillId="2" borderId="1" xfId="2"/>
    <xf numFmtId="0" fontId="3" fillId="3" borderId="0" xfId="2" applyFont="1" applyFill="1" applyBorder="1" applyAlignment="1">
      <alignment horizontal="center"/>
    </xf>
    <xf numFmtId="0" fontId="3" fillId="4" borderId="0" xfId="2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4">
    <cellStyle name="Normal" xfId="0" builtinId="0"/>
    <cellStyle name="تمييز1" xfId="3" builtinId="29"/>
    <cellStyle name="حساب" xfId="2" builtinId="22"/>
    <cellStyle name="عنوان" xfId="1" builtin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rightToLeft="1" tabSelected="1" workbookViewId="0">
      <selection activeCell="A17" sqref="A17:L17"/>
    </sheetView>
  </sheetViews>
  <sheetFormatPr defaultRowHeight="14.25" x14ac:dyDescent="0.2"/>
  <cols>
    <col min="1" max="1" width="24.25" customWidth="1"/>
    <col min="2" max="2" width="4.625" customWidth="1"/>
    <col min="3" max="3" width="4.5" customWidth="1"/>
    <col min="12" max="12" width="26.625" customWidth="1"/>
  </cols>
  <sheetData>
    <row r="1" spans="1:17" ht="18" x14ac:dyDescent="0.25">
      <c r="A1" s="8" t="s">
        <v>85</v>
      </c>
      <c r="B1" s="8"/>
      <c r="C1" s="8"/>
      <c r="D1" s="8"/>
    </row>
    <row r="2" spans="1:17" ht="18" x14ac:dyDescent="0.25">
      <c r="A2" s="9" t="s">
        <v>86</v>
      </c>
      <c r="B2" s="9"/>
      <c r="C2" s="9"/>
      <c r="D2" s="9"/>
    </row>
    <row r="3" spans="1:17" ht="18" x14ac:dyDescent="0.25">
      <c r="A3" s="8" t="s">
        <v>87</v>
      </c>
      <c r="B3" s="8"/>
      <c r="C3" s="8"/>
      <c r="D3" s="8"/>
    </row>
    <row r="4" spans="1:17" ht="18" x14ac:dyDescent="0.25">
      <c r="A4" s="9" t="s">
        <v>88</v>
      </c>
      <c r="B4" s="9"/>
      <c r="C4" s="9"/>
      <c r="D4" s="9"/>
    </row>
    <row r="5" spans="1:17" ht="15" x14ac:dyDescent="0.25">
      <c r="E5" s="7" t="s">
        <v>15</v>
      </c>
      <c r="F5" s="7"/>
      <c r="G5" s="7"/>
      <c r="H5" s="7"/>
      <c r="I5" s="7"/>
    </row>
    <row r="6" spans="1:17" ht="15" x14ac:dyDescent="0.25">
      <c r="E6" s="7" t="s">
        <v>89</v>
      </c>
      <c r="F6" s="7"/>
      <c r="G6" s="7"/>
      <c r="H6" s="7"/>
      <c r="I6" s="7"/>
    </row>
    <row r="8" spans="1:17" s="3" customFormat="1" ht="22.5" x14ac:dyDescent="0.3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  <c r="K8" s="2" t="s">
        <v>10</v>
      </c>
      <c r="L8" s="2" t="s">
        <v>11</v>
      </c>
      <c r="N8" s="2" t="s">
        <v>12</v>
      </c>
      <c r="O8" s="2" t="s">
        <v>13</v>
      </c>
      <c r="P8" s="2" t="s">
        <v>14</v>
      </c>
      <c r="Q8" s="2" t="s">
        <v>4</v>
      </c>
    </row>
    <row r="9" spans="1:17" ht="15" x14ac:dyDescent="0.25">
      <c r="A9" s="1" t="s">
        <v>16</v>
      </c>
      <c r="B9" s="1">
        <v>4</v>
      </c>
      <c r="C9" s="1">
        <v>13</v>
      </c>
      <c r="D9" s="1" t="s">
        <v>90</v>
      </c>
      <c r="E9" s="1">
        <v>56.6</v>
      </c>
      <c r="F9" s="1"/>
      <c r="G9" s="1"/>
      <c r="H9" s="1"/>
      <c r="I9" s="1">
        <v>0.17</v>
      </c>
      <c r="J9" s="1">
        <f t="shared" ref="J9:J15" si="0">SUM(E9:I9)</f>
        <v>56.77</v>
      </c>
      <c r="K9" s="1">
        <v>268526</v>
      </c>
      <c r="L9" s="1" t="s">
        <v>17</v>
      </c>
      <c r="N9" s="1">
        <f>P9-O9</f>
        <v>28.3</v>
      </c>
      <c r="O9" s="1">
        <f>Q9</f>
        <v>28.3</v>
      </c>
      <c r="P9" s="1">
        <v>56.6</v>
      </c>
      <c r="Q9" s="1">
        <v>28.3</v>
      </c>
    </row>
    <row r="10" spans="1:17" ht="15" x14ac:dyDescent="0.25">
      <c r="A10" s="1" t="s">
        <v>18</v>
      </c>
      <c r="B10" s="1">
        <v>4</v>
      </c>
      <c r="C10" s="1">
        <v>13</v>
      </c>
      <c r="D10" s="1" t="s">
        <v>90</v>
      </c>
      <c r="E10" s="1">
        <v>56.6</v>
      </c>
      <c r="F10" s="1"/>
      <c r="G10" s="1"/>
      <c r="H10" s="1"/>
      <c r="I10" s="1">
        <v>0.17</v>
      </c>
      <c r="J10" s="1">
        <f t="shared" si="0"/>
        <v>56.77</v>
      </c>
      <c r="K10" s="1">
        <v>527</v>
      </c>
      <c r="L10" s="1" t="s">
        <v>17</v>
      </c>
      <c r="N10" s="1">
        <f>P10-O10</f>
        <v>28.3</v>
      </c>
      <c r="O10" s="1">
        <f>Q10</f>
        <v>28.3</v>
      </c>
      <c r="P10" s="1">
        <v>56.6</v>
      </c>
      <c r="Q10" s="1">
        <v>28.3</v>
      </c>
    </row>
    <row r="11" spans="1:17" ht="15" x14ac:dyDescent="0.25">
      <c r="A11" s="1" t="s">
        <v>19</v>
      </c>
      <c r="B11" s="1">
        <v>8</v>
      </c>
      <c r="C11" s="1">
        <v>7</v>
      </c>
      <c r="D11" s="1" t="s">
        <v>90</v>
      </c>
      <c r="E11" s="1">
        <v>56.6</v>
      </c>
      <c r="F11" s="1"/>
      <c r="G11" s="1"/>
      <c r="H11" s="1"/>
      <c r="I11" s="1"/>
      <c r="J11" s="1">
        <f t="shared" si="0"/>
        <v>56.6</v>
      </c>
      <c r="K11" s="1">
        <v>528</v>
      </c>
      <c r="L11" s="1" t="s">
        <v>20</v>
      </c>
      <c r="N11" s="1"/>
      <c r="O11" s="1">
        <f>P11</f>
        <v>56.6</v>
      </c>
      <c r="P11" s="1">
        <v>56.6</v>
      </c>
      <c r="Q11" s="1">
        <v>28.3</v>
      </c>
    </row>
    <row r="12" spans="1:17" ht="15" x14ac:dyDescent="0.25">
      <c r="A12" s="1" t="s">
        <v>21</v>
      </c>
      <c r="B12" s="1">
        <v>7</v>
      </c>
      <c r="C12" s="1">
        <v>7</v>
      </c>
      <c r="D12" s="1" t="s">
        <v>90</v>
      </c>
      <c r="E12" s="1">
        <v>56.6</v>
      </c>
      <c r="F12" s="1"/>
      <c r="G12" s="1"/>
      <c r="H12" s="1"/>
      <c r="I12" s="1"/>
      <c r="J12" s="1">
        <f t="shared" si="0"/>
        <v>56.6</v>
      </c>
      <c r="K12" s="1">
        <v>529</v>
      </c>
      <c r="L12" s="1" t="s">
        <v>20</v>
      </c>
      <c r="N12" s="1"/>
      <c r="O12" s="1">
        <f>P12</f>
        <v>56.6</v>
      </c>
      <c r="P12" s="1">
        <v>56.6</v>
      </c>
      <c r="Q12" s="1">
        <v>28.3</v>
      </c>
    </row>
    <row r="13" spans="1:17" ht="15" x14ac:dyDescent="0.25">
      <c r="A13" s="1" t="s">
        <v>22</v>
      </c>
      <c r="B13" s="1">
        <v>8</v>
      </c>
      <c r="C13" s="1">
        <v>140</v>
      </c>
      <c r="D13" s="1" t="s">
        <v>90</v>
      </c>
      <c r="E13" s="1">
        <v>163.94</v>
      </c>
      <c r="F13" s="1"/>
      <c r="G13" s="1"/>
      <c r="H13" s="1"/>
      <c r="I13" s="1">
        <v>4.2</v>
      </c>
      <c r="J13" s="1">
        <f t="shared" si="0"/>
        <v>168.14</v>
      </c>
      <c r="K13" s="1">
        <v>530</v>
      </c>
      <c r="L13" s="1" t="s">
        <v>23</v>
      </c>
      <c r="N13" s="1">
        <f>P13-O13</f>
        <v>140.51999999999998</v>
      </c>
      <c r="O13" s="1">
        <f>Q13</f>
        <v>23.42</v>
      </c>
      <c r="P13" s="1">
        <v>163.94</v>
      </c>
      <c r="Q13" s="1">
        <v>23.42</v>
      </c>
    </row>
    <row r="14" spans="1:17" ht="15" x14ac:dyDescent="0.25">
      <c r="A14" s="1" t="s">
        <v>24</v>
      </c>
      <c r="B14" s="1">
        <v>12</v>
      </c>
      <c r="C14" s="1">
        <v>25</v>
      </c>
      <c r="D14" s="1" t="s">
        <v>90</v>
      </c>
      <c r="E14" s="1">
        <v>26.88</v>
      </c>
      <c r="F14" s="1"/>
      <c r="G14" s="1"/>
      <c r="H14" s="1"/>
      <c r="I14" s="1"/>
      <c r="J14" s="1">
        <f t="shared" si="0"/>
        <v>26.88</v>
      </c>
      <c r="K14" s="1">
        <v>531</v>
      </c>
      <c r="L14" s="1" t="s">
        <v>25</v>
      </c>
      <c r="N14" s="1"/>
      <c r="O14" s="1">
        <f>P14</f>
        <v>26.88</v>
      </c>
      <c r="P14" s="1">
        <v>26.88</v>
      </c>
      <c r="Q14" s="1">
        <v>8.9600000000000009</v>
      </c>
    </row>
    <row r="15" spans="1:17" x14ac:dyDescent="0.2">
      <c r="A15" s="4"/>
      <c r="B15" s="4"/>
      <c r="C15" s="4"/>
      <c r="D15" s="4"/>
      <c r="E15" s="4">
        <f>SUM(E9:E14)</f>
        <v>417.22</v>
      </c>
      <c r="F15" s="4"/>
      <c r="G15" s="4"/>
      <c r="H15" s="4"/>
      <c r="I15" s="4">
        <f>SUM(I9:I14)</f>
        <v>4.54</v>
      </c>
      <c r="J15" s="4">
        <f t="shared" si="0"/>
        <v>421.76000000000005</v>
      </c>
      <c r="K15" s="4"/>
      <c r="L15" s="4"/>
      <c r="N15" s="4">
        <f>SUM(N9:N14)</f>
        <v>197.11999999999998</v>
      </c>
      <c r="O15" s="4">
        <f>SUM(O9:O14)</f>
        <v>220.10000000000002</v>
      </c>
      <c r="P15" s="4">
        <f>SUM(P9:P14)</f>
        <v>417.22</v>
      </c>
      <c r="Q15" s="4"/>
    </row>
    <row r="17" spans="1:12" ht="15" x14ac:dyDescent="0.25">
      <c r="A17" s="7" t="s">
        <v>94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</sheetData>
  <mergeCells count="7">
    <mergeCell ref="E6:I6"/>
    <mergeCell ref="A17:L17"/>
    <mergeCell ref="A1:D1"/>
    <mergeCell ref="A2:D2"/>
    <mergeCell ref="A3:D3"/>
    <mergeCell ref="A4:D4"/>
    <mergeCell ref="E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rightToLeft="1" topLeftCell="A4" workbookViewId="0">
      <selection activeCell="A28" sqref="A28:L28"/>
    </sheetView>
  </sheetViews>
  <sheetFormatPr defaultRowHeight="14.25" x14ac:dyDescent="0.2"/>
  <cols>
    <col min="1" max="1" width="23.125" customWidth="1"/>
    <col min="2" max="2" width="4" customWidth="1"/>
    <col min="3" max="3" width="4.5" customWidth="1"/>
    <col min="12" max="12" width="22.75" customWidth="1"/>
    <col min="13" max="13" width="11.75" customWidth="1"/>
  </cols>
  <sheetData>
    <row r="1" spans="1:17" ht="18" x14ac:dyDescent="0.25">
      <c r="A1" s="8" t="s">
        <v>85</v>
      </c>
      <c r="B1" s="8"/>
      <c r="C1" s="8"/>
      <c r="D1" s="8"/>
    </row>
    <row r="2" spans="1:17" ht="18" x14ac:dyDescent="0.25">
      <c r="A2" s="9" t="s">
        <v>86</v>
      </c>
      <c r="B2" s="9"/>
      <c r="C2" s="9"/>
      <c r="D2" s="9"/>
    </row>
    <row r="3" spans="1:17" ht="18" x14ac:dyDescent="0.25">
      <c r="A3" s="8" t="s">
        <v>87</v>
      </c>
      <c r="B3" s="8"/>
      <c r="C3" s="8"/>
      <c r="D3" s="8"/>
    </row>
    <row r="4" spans="1:17" ht="18" x14ac:dyDescent="0.25">
      <c r="A4" s="9" t="s">
        <v>88</v>
      </c>
      <c r="B4" s="9"/>
      <c r="C4" s="9"/>
      <c r="D4" s="9"/>
    </row>
    <row r="5" spans="1:17" ht="15" x14ac:dyDescent="0.25">
      <c r="E5" s="7" t="s">
        <v>26</v>
      </c>
      <c r="F5" s="7"/>
      <c r="G5" s="7"/>
      <c r="H5" s="7"/>
      <c r="I5" s="7"/>
    </row>
    <row r="6" spans="1:17" ht="15" x14ac:dyDescent="0.25">
      <c r="E6" s="7" t="s">
        <v>89</v>
      </c>
      <c r="F6" s="7"/>
      <c r="G6" s="7"/>
      <c r="H6" s="7"/>
      <c r="I6" s="7"/>
    </row>
    <row r="8" spans="1:17" s="3" customFormat="1" ht="22.5" x14ac:dyDescent="0.3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  <c r="K8" s="2" t="s">
        <v>10</v>
      </c>
      <c r="L8" s="2" t="s">
        <v>11</v>
      </c>
      <c r="N8" s="2" t="s">
        <v>12</v>
      </c>
      <c r="O8" s="2" t="s">
        <v>13</v>
      </c>
      <c r="P8" s="2" t="s">
        <v>14</v>
      </c>
      <c r="Q8" s="2" t="s">
        <v>4</v>
      </c>
    </row>
    <row r="9" spans="1:17" ht="15" x14ac:dyDescent="0.25">
      <c r="A9" s="5" t="s">
        <v>28</v>
      </c>
      <c r="B9" s="5">
        <v>14</v>
      </c>
      <c r="C9" s="5">
        <v>35</v>
      </c>
      <c r="D9" s="5" t="s">
        <v>91</v>
      </c>
      <c r="E9" s="5">
        <v>128.4</v>
      </c>
      <c r="F9" s="5"/>
      <c r="G9" s="5"/>
      <c r="H9" s="5"/>
      <c r="I9" s="5"/>
      <c r="J9" s="5">
        <f>SUM(E9:I9)</f>
        <v>128.4</v>
      </c>
      <c r="K9" s="5">
        <v>268532</v>
      </c>
      <c r="L9" s="5" t="s">
        <v>29</v>
      </c>
      <c r="N9" s="5"/>
      <c r="O9" s="5">
        <f>P9</f>
        <v>128.4</v>
      </c>
      <c r="P9" s="5">
        <v>128.4</v>
      </c>
      <c r="Q9" s="5">
        <v>10.7</v>
      </c>
    </row>
    <row r="10" spans="1:17" ht="15" x14ac:dyDescent="0.25">
      <c r="A10" s="5" t="s">
        <v>32</v>
      </c>
      <c r="B10" s="5">
        <v>19</v>
      </c>
      <c r="C10" s="5">
        <v>38</v>
      </c>
      <c r="D10" s="5" t="s">
        <v>91</v>
      </c>
      <c r="E10" s="5">
        <v>107.52</v>
      </c>
      <c r="F10" s="5"/>
      <c r="G10" s="5"/>
      <c r="H10" s="5"/>
      <c r="I10" s="5"/>
      <c r="J10" s="5">
        <f>SUM(E10:I10)</f>
        <v>107.52</v>
      </c>
      <c r="K10" s="5">
        <v>533</v>
      </c>
      <c r="L10" s="5" t="s">
        <v>29</v>
      </c>
      <c r="N10" s="5"/>
      <c r="O10" s="5">
        <f>P10</f>
        <v>107.52</v>
      </c>
      <c r="P10" s="5">
        <v>107.52</v>
      </c>
      <c r="Q10" s="5">
        <v>8.9600000000000009</v>
      </c>
    </row>
    <row r="11" spans="1:17" ht="15" x14ac:dyDescent="0.25">
      <c r="A11" s="5" t="s">
        <v>30</v>
      </c>
      <c r="B11" s="5">
        <v>3</v>
      </c>
      <c r="C11" s="5">
        <v>34</v>
      </c>
      <c r="D11" s="5" t="s">
        <v>91</v>
      </c>
      <c r="E11" s="5">
        <v>56.6</v>
      </c>
      <c r="F11" s="5"/>
      <c r="G11" s="5"/>
      <c r="H11" s="5"/>
      <c r="I11" s="5">
        <v>3.96</v>
      </c>
      <c r="J11" s="5">
        <f>SUM(E11:I11)</f>
        <v>60.56</v>
      </c>
      <c r="K11" s="5">
        <v>534</v>
      </c>
      <c r="L11" s="5" t="s">
        <v>31</v>
      </c>
      <c r="N11" s="5">
        <f>P11</f>
        <v>56.6</v>
      </c>
      <c r="O11" s="5"/>
      <c r="P11" s="5">
        <v>56.6</v>
      </c>
      <c r="Q11" s="5">
        <v>28.3</v>
      </c>
    </row>
    <row r="12" spans="1:17" ht="15" x14ac:dyDescent="0.25">
      <c r="A12" s="5" t="s">
        <v>33</v>
      </c>
      <c r="B12" s="5">
        <v>8</v>
      </c>
      <c r="C12" s="5">
        <v>34</v>
      </c>
      <c r="D12" s="5" t="s">
        <v>91</v>
      </c>
      <c r="E12" s="5">
        <v>28.3</v>
      </c>
      <c r="F12" s="5"/>
      <c r="G12" s="5"/>
      <c r="H12" s="5"/>
      <c r="I12" s="5"/>
      <c r="J12" s="5">
        <f t="shared" ref="J12:J19" si="0">SUM(E12:I12)</f>
        <v>28.3</v>
      </c>
      <c r="K12" s="5">
        <v>535</v>
      </c>
      <c r="L12" s="5" t="s">
        <v>34</v>
      </c>
      <c r="N12" s="5"/>
      <c r="O12" s="5">
        <f>P12</f>
        <v>28.3</v>
      </c>
      <c r="P12" s="5">
        <v>28.3</v>
      </c>
      <c r="Q12" s="5">
        <v>28.3</v>
      </c>
    </row>
    <row r="13" spans="1:17" ht="15" x14ac:dyDescent="0.25">
      <c r="A13" s="5" t="s">
        <v>33</v>
      </c>
      <c r="B13" s="5">
        <v>8</v>
      </c>
      <c r="C13" s="5">
        <v>34</v>
      </c>
      <c r="D13" s="5" t="s">
        <v>91</v>
      </c>
      <c r="E13" s="5">
        <v>84.9</v>
      </c>
      <c r="F13" s="5"/>
      <c r="G13" s="5"/>
      <c r="H13" s="5"/>
      <c r="I13" s="5">
        <v>1.02</v>
      </c>
      <c r="J13" s="5">
        <f t="shared" si="0"/>
        <v>85.92</v>
      </c>
      <c r="K13" s="5">
        <v>536</v>
      </c>
      <c r="L13" s="5" t="s">
        <v>35</v>
      </c>
      <c r="N13" s="5">
        <f>P13</f>
        <v>84.9</v>
      </c>
      <c r="O13" s="5"/>
      <c r="P13" s="5">
        <v>84.9</v>
      </c>
      <c r="Q13" s="5">
        <v>28.3</v>
      </c>
    </row>
    <row r="14" spans="1:17" ht="15" x14ac:dyDescent="0.25">
      <c r="A14" s="5" t="s">
        <v>36</v>
      </c>
      <c r="B14" s="5">
        <v>5</v>
      </c>
      <c r="C14" s="5">
        <v>20</v>
      </c>
      <c r="D14" s="5" t="s">
        <v>91</v>
      </c>
      <c r="E14" s="5">
        <v>126</v>
      </c>
      <c r="F14" s="5"/>
      <c r="G14" s="5"/>
      <c r="H14" s="5"/>
      <c r="I14" s="5"/>
      <c r="J14" s="5">
        <f t="shared" si="0"/>
        <v>126</v>
      </c>
      <c r="K14" s="5">
        <v>537</v>
      </c>
      <c r="L14" s="5" t="s">
        <v>29</v>
      </c>
      <c r="N14" s="5"/>
      <c r="O14" s="5">
        <f t="shared" ref="O14:O19" si="1">P14</f>
        <v>126</v>
      </c>
      <c r="P14" s="5">
        <v>126</v>
      </c>
      <c r="Q14" s="5">
        <v>10.52</v>
      </c>
    </row>
    <row r="15" spans="1:17" ht="15" x14ac:dyDescent="0.25">
      <c r="A15" s="5" t="s">
        <v>37</v>
      </c>
      <c r="B15" s="5">
        <v>10</v>
      </c>
      <c r="C15" s="5">
        <v>25</v>
      </c>
      <c r="D15" s="5" t="s">
        <v>91</v>
      </c>
      <c r="E15" s="5">
        <v>6.95</v>
      </c>
      <c r="F15" s="5"/>
      <c r="G15" s="5"/>
      <c r="H15" s="5"/>
      <c r="I15" s="5">
        <v>7.0000000000000007E-2</v>
      </c>
      <c r="J15" s="5">
        <f t="shared" si="0"/>
        <v>7.0200000000000005</v>
      </c>
      <c r="K15" s="5">
        <v>538</v>
      </c>
      <c r="L15" s="5" t="s">
        <v>38</v>
      </c>
      <c r="N15" s="5"/>
      <c r="O15" s="5">
        <f t="shared" si="1"/>
        <v>6.95</v>
      </c>
      <c r="P15" s="5">
        <v>6.95</v>
      </c>
      <c r="Q15" s="5">
        <v>6.95</v>
      </c>
    </row>
    <row r="16" spans="1:17" ht="15" x14ac:dyDescent="0.25">
      <c r="A16" s="5" t="s">
        <v>39</v>
      </c>
      <c r="B16" s="5">
        <v>15</v>
      </c>
      <c r="C16" s="5">
        <v>18</v>
      </c>
      <c r="D16" s="5" t="s">
        <v>91</v>
      </c>
      <c r="E16" s="5">
        <v>8.9600000000000009</v>
      </c>
      <c r="F16" s="5"/>
      <c r="G16" s="5"/>
      <c r="H16" s="5"/>
      <c r="I16" s="5">
        <v>0.09</v>
      </c>
      <c r="J16" s="5">
        <f t="shared" si="0"/>
        <v>9.0500000000000007</v>
      </c>
      <c r="K16" s="5">
        <v>539</v>
      </c>
      <c r="L16" s="5" t="s">
        <v>38</v>
      </c>
      <c r="N16" s="5"/>
      <c r="O16" s="5">
        <f t="shared" si="1"/>
        <v>8.9600000000000009</v>
      </c>
      <c r="P16" s="5">
        <v>8.9600000000000009</v>
      </c>
      <c r="Q16" s="5">
        <v>8.9600000000000009</v>
      </c>
    </row>
    <row r="17" spans="1:17" ht="15" x14ac:dyDescent="0.25">
      <c r="A17" s="5" t="s">
        <v>40</v>
      </c>
      <c r="B17" s="5">
        <v>3</v>
      </c>
      <c r="C17" s="5">
        <v>15</v>
      </c>
      <c r="D17" s="5" t="s">
        <v>91</v>
      </c>
      <c r="E17" s="5">
        <v>8.9600000000000009</v>
      </c>
      <c r="F17" s="5"/>
      <c r="G17" s="5"/>
      <c r="H17" s="5"/>
      <c r="I17" s="5">
        <v>0.09</v>
      </c>
      <c r="J17" s="5">
        <f t="shared" si="0"/>
        <v>9.0500000000000007</v>
      </c>
      <c r="K17" s="5">
        <v>540</v>
      </c>
      <c r="L17" s="5" t="s">
        <v>38</v>
      </c>
      <c r="N17" s="5"/>
      <c r="O17" s="5">
        <f t="shared" si="1"/>
        <v>8.9600000000000009</v>
      </c>
      <c r="P17" s="5">
        <v>8.9600000000000009</v>
      </c>
      <c r="Q17" s="5">
        <v>8.9600000000000009</v>
      </c>
    </row>
    <row r="18" spans="1:17" ht="15" x14ac:dyDescent="0.25">
      <c r="A18" s="5" t="s">
        <v>41</v>
      </c>
      <c r="B18" s="5">
        <v>11</v>
      </c>
      <c r="C18" s="5">
        <v>15</v>
      </c>
      <c r="D18" s="5" t="s">
        <v>91</v>
      </c>
      <c r="E18" s="5">
        <v>35.840000000000003</v>
      </c>
      <c r="F18" s="5"/>
      <c r="G18" s="5"/>
      <c r="H18" s="5"/>
      <c r="I18" s="5"/>
      <c r="J18" s="5">
        <f t="shared" si="0"/>
        <v>35.840000000000003</v>
      </c>
      <c r="K18" s="5">
        <v>541</v>
      </c>
      <c r="L18" s="5" t="s">
        <v>42</v>
      </c>
      <c r="N18" s="5"/>
      <c r="O18" s="5">
        <f t="shared" si="1"/>
        <v>35.840000000000003</v>
      </c>
      <c r="P18" s="5">
        <v>35.840000000000003</v>
      </c>
      <c r="Q18" s="5">
        <v>8.9600000000000009</v>
      </c>
    </row>
    <row r="19" spans="1:17" ht="15" x14ac:dyDescent="0.25">
      <c r="A19" s="5" t="s">
        <v>43</v>
      </c>
      <c r="B19" s="5">
        <v>10</v>
      </c>
      <c r="C19" s="5">
        <v>25</v>
      </c>
      <c r="D19" s="5" t="s">
        <v>91</v>
      </c>
      <c r="E19" s="5">
        <v>35.840000000000003</v>
      </c>
      <c r="F19" s="5"/>
      <c r="G19" s="5"/>
      <c r="H19" s="5"/>
      <c r="I19" s="5"/>
      <c r="J19" s="5">
        <f t="shared" si="0"/>
        <v>35.840000000000003</v>
      </c>
      <c r="K19" s="5">
        <v>542</v>
      </c>
      <c r="L19" s="5" t="s">
        <v>42</v>
      </c>
      <c r="N19" s="5"/>
      <c r="O19" s="5">
        <f t="shared" si="1"/>
        <v>35.840000000000003</v>
      </c>
      <c r="P19" s="5">
        <v>35.840000000000003</v>
      </c>
      <c r="Q19" s="5">
        <v>8.9600000000000009</v>
      </c>
    </row>
    <row r="20" spans="1:17" ht="15" x14ac:dyDescent="0.25">
      <c r="A20" s="5" t="s">
        <v>44</v>
      </c>
      <c r="B20" s="5">
        <v>2</v>
      </c>
      <c r="C20" s="5">
        <v>5</v>
      </c>
      <c r="D20" s="5" t="s">
        <v>91</v>
      </c>
      <c r="E20" s="5">
        <v>131</v>
      </c>
      <c r="F20" s="5"/>
      <c r="G20" s="5"/>
      <c r="H20" s="5"/>
      <c r="I20" s="5">
        <v>5.6</v>
      </c>
      <c r="J20" s="5">
        <f t="shared" ref="J20:J25" si="2">SUM(E20:I20)</f>
        <v>136.6</v>
      </c>
      <c r="K20" s="5">
        <v>543</v>
      </c>
      <c r="L20" s="5" t="s">
        <v>45</v>
      </c>
      <c r="N20" s="5">
        <f>P20</f>
        <v>131</v>
      </c>
      <c r="O20" s="5"/>
      <c r="P20" s="5">
        <v>131</v>
      </c>
      <c r="Q20" s="5">
        <v>26.2</v>
      </c>
    </row>
    <row r="21" spans="1:17" ht="15" x14ac:dyDescent="0.25">
      <c r="A21" s="5" t="s">
        <v>46</v>
      </c>
      <c r="B21" s="5">
        <v>9</v>
      </c>
      <c r="C21" s="5">
        <v>19</v>
      </c>
      <c r="D21" s="5" t="s">
        <v>91</v>
      </c>
      <c r="E21" s="5">
        <v>21.04</v>
      </c>
      <c r="F21" s="5"/>
      <c r="G21" s="5"/>
      <c r="H21" s="5"/>
      <c r="I21" s="5"/>
      <c r="J21" s="5">
        <f t="shared" si="2"/>
        <v>21.04</v>
      </c>
      <c r="K21" s="5">
        <v>544</v>
      </c>
      <c r="L21" s="5" t="s">
        <v>20</v>
      </c>
      <c r="N21" s="5"/>
      <c r="O21" s="5">
        <f>P21</f>
        <v>21.04</v>
      </c>
      <c r="P21" s="5">
        <v>21.04</v>
      </c>
      <c r="Q21" s="5">
        <v>21.04</v>
      </c>
    </row>
    <row r="22" spans="1:17" ht="15" x14ac:dyDescent="0.25">
      <c r="A22" s="5" t="s">
        <v>52</v>
      </c>
      <c r="B22" s="5">
        <v>7</v>
      </c>
      <c r="C22" s="5">
        <v>33</v>
      </c>
      <c r="D22" s="5" t="s">
        <v>91</v>
      </c>
      <c r="E22" s="5">
        <v>197.12</v>
      </c>
      <c r="F22" s="5"/>
      <c r="G22" s="5"/>
      <c r="H22" s="5"/>
      <c r="I22" s="5">
        <v>1.17</v>
      </c>
      <c r="J22" s="5">
        <f t="shared" si="2"/>
        <v>198.29</v>
      </c>
      <c r="K22" s="5">
        <v>545</v>
      </c>
      <c r="L22" s="5" t="s">
        <v>53</v>
      </c>
      <c r="N22" s="5">
        <f>P22-O22</f>
        <v>107.52</v>
      </c>
      <c r="O22" s="5">
        <f>Q22*10</f>
        <v>89.600000000000009</v>
      </c>
      <c r="P22" s="5">
        <v>197.12</v>
      </c>
      <c r="Q22" s="5">
        <f>P22/22</f>
        <v>8.9600000000000009</v>
      </c>
    </row>
    <row r="23" spans="1:17" ht="15" x14ac:dyDescent="0.25">
      <c r="A23" s="5" t="s">
        <v>47</v>
      </c>
      <c r="B23" s="5">
        <v>10</v>
      </c>
      <c r="C23" s="5">
        <v>34</v>
      </c>
      <c r="D23" s="5" t="s">
        <v>91</v>
      </c>
      <c r="E23" s="5">
        <v>107.52</v>
      </c>
      <c r="F23" s="5"/>
      <c r="G23" s="5"/>
      <c r="H23" s="5"/>
      <c r="I23" s="5"/>
      <c r="J23" s="5">
        <f t="shared" si="2"/>
        <v>107.52</v>
      </c>
      <c r="K23" s="5">
        <v>546</v>
      </c>
      <c r="L23" s="5" t="s">
        <v>29</v>
      </c>
      <c r="N23" s="5"/>
      <c r="O23" s="5">
        <f>P23</f>
        <v>107.52</v>
      </c>
      <c r="P23" s="5">
        <v>107.52</v>
      </c>
      <c r="Q23" s="5">
        <v>8.9600000000000009</v>
      </c>
    </row>
    <row r="24" spans="1:17" ht="15" x14ac:dyDescent="0.25">
      <c r="A24" s="5" t="s">
        <v>48</v>
      </c>
      <c r="B24" s="5">
        <v>16</v>
      </c>
      <c r="C24" s="5">
        <v>27</v>
      </c>
      <c r="D24" s="5" t="s">
        <v>91</v>
      </c>
      <c r="E24" s="5">
        <v>53.76</v>
      </c>
      <c r="F24" s="5"/>
      <c r="G24" s="5"/>
      <c r="H24" s="5"/>
      <c r="I24" s="5"/>
      <c r="J24" s="5">
        <f t="shared" si="2"/>
        <v>53.76</v>
      </c>
      <c r="K24" s="5">
        <v>547</v>
      </c>
      <c r="L24" s="5" t="s">
        <v>49</v>
      </c>
      <c r="N24" s="5"/>
      <c r="O24" s="5">
        <f>P24</f>
        <v>53.76</v>
      </c>
      <c r="P24" s="5">
        <v>53.76</v>
      </c>
      <c r="Q24" s="5">
        <v>8.9600000000000009</v>
      </c>
    </row>
    <row r="25" spans="1:17" ht="15" x14ac:dyDescent="0.25">
      <c r="A25" s="5" t="s">
        <v>50</v>
      </c>
      <c r="B25" s="5">
        <v>6</v>
      </c>
      <c r="C25" s="5">
        <v>15</v>
      </c>
      <c r="D25" s="5" t="s">
        <v>91</v>
      </c>
      <c r="E25" s="5">
        <v>752.64</v>
      </c>
      <c r="F25" s="5"/>
      <c r="G25" s="5"/>
      <c r="H25" s="5"/>
      <c r="I25" s="5">
        <v>7.36</v>
      </c>
      <c r="J25" s="5">
        <f t="shared" si="2"/>
        <v>760</v>
      </c>
      <c r="K25" s="5">
        <v>548</v>
      </c>
      <c r="L25" s="5" t="s">
        <v>51</v>
      </c>
      <c r="N25" s="5">
        <f>P25-O25</f>
        <v>743.68</v>
      </c>
      <c r="O25" s="5">
        <f>Q25</f>
        <v>8.9600000000000009</v>
      </c>
      <c r="P25" s="5">
        <v>752.64</v>
      </c>
      <c r="Q25" s="5">
        <v>8.9600000000000009</v>
      </c>
    </row>
    <row r="26" spans="1:17" x14ac:dyDescent="0.2">
      <c r="A26" s="4"/>
      <c r="B26" s="4"/>
      <c r="C26" s="4"/>
      <c r="D26" s="4"/>
      <c r="E26" s="4">
        <f>SUM(E9:E25)</f>
        <v>1891.3500000000004</v>
      </c>
      <c r="F26" s="4"/>
      <c r="G26" s="4"/>
      <c r="H26" s="4"/>
      <c r="I26" s="4">
        <f>SUM(I9:I25)</f>
        <v>19.36</v>
      </c>
      <c r="J26" s="4">
        <f>SUM(E26:I26)</f>
        <v>1910.7100000000003</v>
      </c>
      <c r="K26" s="4"/>
      <c r="L26" s="4"/>
      <c r="N26" s="4">
        <f>SUM(N9:N25)</f>
        <v>1123.6999999999998</v>
      </c>
      <c r="O26" s="4">
        <f>SUM(O9:O25)</f>
        <v>767.65</v>
      </c>
      <c r="P26" s="4">
        <f>SUM(P9:P25)</f>
        <v>1891.3500000000004</v>
      </c>
      <c r="Q26" s="4"/>
    </row>
    <row r="28" spans="1:17" ht="15" x14ac:dyDescent="0.25">
      <c r="A28" s="7" t="s">
        <v>93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</sheetData>
  <mergeCells count="7">
    <mergeCell ref="A28:L28"/>
    <mergeCell ref="E6:I6"/>
    <mergeCell ref="A1:D1"/>
    <mergeCell ref="A2:D2"/>
    <mergeCell ref="A3:D3"/>
    <mergeCell ref="A4:D4"/>
    <mergeCell ref="E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rightToLeft="1" topLeftCell="A10" workbookViewId="0">
      <selection activeCell="H35" sqref="H35"/>
    </sheetView>
  </sheetViews>
  <sheetFormatPr defaultRowHeight="14.25" x14ac:dyDescent="0.2"/>
  <cols>
    <col min="1" max="1" width="23.625" customWidth="1"/>
    <col min="2" max="2" width="4.375" customWidth="1"/>
    <col min="3" max="3" width="4.5" customWidth="1"/>
    <col min="12" max="12" width="25.75" customWidth="1"/>
  </cols>
  <sheetData>
    <row r="1" spans="1:17" ht="18" x14ac:dyDescent="0.25">
      <c r="A1" s="8" t="s">
        <v>85</v>
      </c>
      <c r="B1" s="8"/>
      <c r="C1" s="8"/>
      <c r="D1" s="8"/>
    </row>
    <row r="2" spans="1:17" ht="18" x14ac:dyDescent="0.25">
      <c r="A2" s="9" t="s">
        <v>86</v>
      </c>
      <c r="B2" s="9"/>
      <c r="C2" s="9"/>
      <c r="D2" s="9"/>
    </row>
    <row r="3" spans="1:17" ht="18" x14ac:dyDescent="0.25">
      <c r="A3" s="8" t="s">
        <v>87</v>
      </c>
      <c r="B3" s="8"/>
      <c r="C3" s="8"/>
      <c r="D3" s="8"/>
    </row>
    <row r="4" spans="1:17" ht="18" x14ac:dyDescent="0.25">
      <c r="A4" s="9" t="s">
        <v>88</v>
      </c>
      <c r="B4" s="9"/>
      <c r="C4" s="9"/>
      <c r="D4" s="9"/>
    </row>
    <row r="5" spans="1:17" ht="15" x14ac:dyDescent="0.25">
      <c r="E5" s="7" t="s">
        <v>27</v>
      </c>
      <c r="F5" s="7"/>
      <c r="G5" s="7"/>
      <c r="H5" s="7"/>
      <c r="I5" s="7"/>
    </row>
    <row r="6" spans="1:17" ht="15" x14ac:dyDescent="0.25">
      <c r="E6" s="7" t="s">
        <v>89</v>
      </c>
      <c r="F6" s="7"/>
      <c r="G6" s="7"/>
      <c r="H6" s="7"/>
      <c r="I6" s="7"/>
    </row>
    <row r="8" spans="1:17" s="3" customFormat="1" ht="22.5" x14ac:dyDescent="0.3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  <c r="K8" s="2" t="s">
        <v>10</v>
      </c>
      <c r="L8" s="2" t="s">
        <v>11</v>
      </c>
      <c r="N8" s="2" t="s">
        <v>12</v>
      </c>
      <c r="O8" s="2" t="s">
        <v>13</v>
      </c>
      <c r="P8" s="2" t="s">
        <v>14</v>
      </c>
      <c r="Q8" s="2" t="s">
        <v>4</v>
      </c>
    </row>
    <row r="9" spans="1:17" ht="15" x14ac:dyDescent="0.25">
      <c r="A9" s="6" t="s">
        <v>54</v>
      </c>
      <c r="B9" s="6">
        <v>6</v>
      </c>
      <c r="C9" s="6">
        <v>18</v>
      </c>
      <c r="D9" s="6" t="s">
        <v>92</v>
      </c>
      <c r="E9" s="6">
        <v>115.72</v>
      </c>
      <c r="F9" s="6"/>
      <c r="G9" s="6"/>
      <c r="H9" s="6"/>
      <c r="I9" s="6">
        <v>1.1000000000000001</v>
      </c>
      <c r="J9" s="6">
        <f>SUM(E9:I9)</f>
        <v>116.82</v>
      </c>
      <c r="K9" s="6">
        <v>268626</v>
      </c>
      <c r="L9" s="6" t="s">
        <v>55</v>
      </c>
      <c r="N9" s="6">
        <f>P9-O9</f>
        <v>105.2</v>
      </c>
      <c r="O9" s="6">
        <f>Q9</f>
        <v>10.52</v>
      </c>
      <c r="P9" s="6">
        <v>115.72</v>
      </c>
      <c r="Q9" s="6">
        <v>10.52</v>
      </c>
    </row>
    <row r="10" spans="1:17" ht="15" x14ac:dyDescent="0.25">
      <c r="A10" s="6" t="s">
        <v>56</v>
      </c>
      <c r="B10" s="6">
        <v>10</v>
      </c>
      <c r="C10" s="6">
        <v>20</v>
      </c>
      <c r="D10" s="6" t="s">
        <v>92</v>
      </c>
      <c r="E10" s="6">
        <v>126.24</v>
      </c>
      <c r="F10" s="6"/>
      <c r="G10" s="6"/>
      <c r="H10" s="6"/>
      <c r="I10" s="6">
        <v>1.2</v>
      </c>
      <c r="J10" s="6">
        <f t="shared" ref="J10:J27" si="0">SUM(E10:I10)</f>
        <v>127.44</v>
      </c>
      <c r="K10" s="6">
        <v>627</v>
      </c>
      <c r="L10" s="6" t="s">
        <v>57</v>
      </c>
      <c r="N10" s="6">
        <f>P10-O10</f>
        <v>115.72</v>
      </c>
      <c r="O10" s="6">
        <f>Q10</f>
        <v>10.52</v>
      </c>
      <c r="P10" s="6">
        <v>126.24</v>
      </c>
      <c r="Q10" s="6">
        <v>10.52</v>
      </c>
    </row>
    <row r="11" spans="1:17" ht="15" x14ac:dyDescent="0.25">
      <c r="A11" s="6" t="s">
        <v>58</v>
      </c>
      <c r="B11" s="6">
        <v>4</v>
      </c>
      <c r="C11" s="6">
        <v>25</v>
      </c>
      <c r="D11" s="6" t="s">
        <v>92</v>
      </c>
      <c r="E11" s="6">
        <v>42.9</v>
      </c>
      <c r="F11" s="6"/>
      <c r="G11" s="6"/>
      <c r="H11" s="6"/>
      <c r="I11" s="6">
        <v>3.03</v>
      </c>
      <c r="J11" s="6">
        <f t="shared" si="0"/>
        <v>45.93</v>
      </c>
      <c r="K11" s="6">
        <v>628</v>
      </c>
      <c r="L11" s="6" t="s">
        <v>59</v>
      </c>
      <c r="N11" s="6">
        <f>P11</f>
        <v>42.9</v>
      </c>
      <c r="O11" s="6"/>
      <c r="P11" s="6">
        <v>42.9</v>
      </c>
      <c r="Q11" s="6">
        <v>21.45</v>
      </c>
    </row>
    <row r="12" spans="1:17" ht="15" x14ac:dyDescent="0.25">
      <c r="A12" s="6" t="s">
        <v>60</v>
      </c>
      <c r="B12" s="6">
        <v>9</v>
      </c>
      <c r="C12" s="6">
        <v>19</v>
      </c>
      <c r="D12" s="6" t="s">
        <v>92</v>
      </c>
      <c r="E12" s="6">
        <v>126.24</v>
      </c>
      <c r="F12" s="6"/>
      <c r="G12" s="6"/>
      <c r="H12" s="6"/>
      <c r="I12" s="6">
        <v>1.2</v>
      </c>
      <c r="J12" s="6">
        <f t="shared" si="0"/>
        <v>127.44</v>
      </c>
      <c r="K12" s="6">
        <v>629</v>
      </c>
      <c r="L12" s="6" t="s">
        <v>57</v>
      </c>
      <c r="N12" s="6">
        <f>P12-O12</f>
        <v>115.72</v>
      </c>
      <c r="O12" s="6">
        <f>Q12</f>
        <v>10.52</v>
      </c>
      <c r="P12" s="6">
        <v>126.24</v>
      </c>
      <c r="Q12" s="6">
        <v>10.52</v>
      </c>
    </row>
    <row r="13" spans="1:17" ht="15" x14ac:dyDescent="0.25">
      <c r="A13" s="6" t="s">
        <v>61</v>
      </c>
      <c r="B13" s="6">
        <v>2</v>
      </c>
      <c r="C13" s="6">
        <v>137</v>
      </c>
      <c r="D13" s="6" t="s">
        <v>92</v>
      </c>
      <c r="E13" s="6">
        <v>21.45</v>
      </c>
      <c r="F13" s="6"/>
      <c r="G13" s="6"/>
      <c r="H13" s="6"/>
      <c r="I13" s="6">
        <v>0.23</v>
      </c>
      <c r="J13" s="6">
        <f t="shared" si="0"/>
        <v>21.68</v>
      </c>
      <c r="K13" s="6">
        <v>630</v>
      </c>
      <c r="L13" s="6" t="s">
        <v>62</v>
      </c>
      <c r="N13" s="6"/>
      <c r="O13" s="6">
        <f>P13</f>
        <v>21.45</v>
      </c>
      <c r="P13" s="6">
        <v>21.45</v>
      </c>
      <c r="Q13" s="6">
        <v>21.45</v>
      </c>
    </row>
    <row r="14" spans="1:17" ht="15" x14ac:dyDescent="0.25">
      <c r="A14" s="6" t="s">
        <v>63</v>
      </c>
      <c r="B14" s="6">
        <v>4</v>
      </c>
      <c r="C14" s="6">
        <v>137</v>
      </c>
      <c r="D14" s="6" t="s">
        <v>92</v>
      </c>
      <c r="E14" s="6">
        <v>31.22</v>
      </c>
      <c r="F14" s="6"/>
      <c r="G14" s="6"/>
      <c r="H14" s="6"/>
      <c r="I14" s="6">
        <v>0.18</v>
      </c>
      <c r="J14" s="6">
        <f t="shared" si="0"/>
        <v>31.4</v>
      </c>
      <c r="K14" s="6">
        <v>631</v>
      </c>
      <c r="L14" s="6" t="s">
        <v>62</v>
      </c>
      <c r="N14" s="6"/>
      <c r="O14" s="6">
        <f>P14</f>
        <v>31.22</v>
      </c>
      <c r="P14" s="6">
        <v>31.22</v>
      </c>
      <c r="Q14" s="6">
        <v>31.22</v>
      </c>
    </row>
    <row r="15" spans="1:17" ht="15" x14ac:dyDescent="0.25">
      <c r="A15" s="6" t="s">
        <v>64</v>
      </c>
      <c r="B15" s="6">
        <v>4</v>
      </c>
      <c r="C15" s="6">
        <v>39</v>
      </c>
      <c r="D15" s="6" t="s">
        <v>92</v>
      </c>
      <c r="E15" s="6">
        <v>56.6</v>
      </c>
      <c r="F15" s="6"/>
      <c r="G15" s="6"/>
      <c r="H15" s="6"/>
      <c r="I15" s="6">
        <v>5.46</v>
      </c>
      <c r="J15" s="6">
        <f t="shared" si="0"/>
        <v>62.06</v>
      </c>
      <c r="K15" s="6">
        <v>632</v>
      </c>
      <c r="L15" s="6" t="s">
        <v>65</v>
      </c>
      <c r="N15" s="6">
        <f>P15</f>
        <v>56.6</v>
      </c>
      <c r="O15" s="6"/>
      <c r="P15" s="6">
        <v>56.6</v>
      </c>
      <c r="Q15" s="6">
        <v>28.3</v>
      </c>
    </row>
    <row r="16" spans="1:17" ht="15" x14ac:dyDescent="0.25">
      <c r="A16" s="6" t="s">
        <v>66</v>
      </c>
      <c r="B16" s="6">
        <v>8</v>
      </c>
      <c r="C16" s="6">
        <v>137</v>
      </c>
      <c r="D16" s="6" t="s">
        <v>92</v>
      </c>
      <c r="E16" s="6">
        <v>180.32</v>
      </c>
      <c r="F16" s="6"/>
      <c r="G16" s="6"/>
      <c r="H16" s="6"/>
      <c r="I16" s="6">
        <v>4.68</v>
      </c>
      <c r="J16" s="6">
        <f t="shared" si="0"/>
        <v>185</v>
      </c>
      <c r="K16" s="6">
        <v>633</v>
      </c>
      <c r="L16" s="6" t="s">
        <v>67</v>
      </c>
      <c r="N16" s="6">
        <f>P16</f>
        <v>180.32</v>
      </c>
      <c r="O16" s="6"/>
      <c r="P16" s="6">
        <v>180.32</v>
      </c>
      <c r="Q16" s="6">
        <v>31.22</v>
      </c>
    </row>
    <row r="17" spans="1:17" ht="15" x14ac:dyDescent="0.25">
      <c r="A17" s="6" t="s">
        <v>70</v>
      </c>
      <c r="B17" s="6">
        <v>18</v>
      </c>
      <c r="C17" s="6">
        <v>22</v>
      </c>
      <c r="D17" s="6" t="s">
        <v>92</v>
      </c>
      <c r="E17" s="6">
        <v>126.24</v>
      </c>
      <c r="F17" s="6"/>
      <c r="G17" s="6"/>
      <c r="H17" s="6"/>
      <c r="I17" s="6">
        <v>1.2</v>
      </c>
      <c r="J17" s="6">
        <f t="shared" si="0"/>
        <v>127.44</v>
      </c>
      <c r="K17" s="6">
        <v>634</v>
      </c>
      <c r="L17" s="6" t="s">
        <v>57</v>
      </c>
      <c r="N17" s="6">
        <f>P17-O17</f>
        <v>115.72</v>
      </c>
      <c r="O17" s="6">
        <f>Q17</f>
        <v>10.52</v>
      </c>
      <c r="P17" s="6">
        <v>126.24</v>
      </c>
      <c r="Q17" s="6">
        <v>10.52</v>
      </c>
    </row>
    <row r="18" spans="1:17" ht="15" x14ac:dyDescent="0.25">
      <c r="A18" s="6" t="s">
        <v>71</v>
      </c>
      <c r="B18" s="6">
        <v>20</v>
      </c>
      <c r="C18" s="6">
        <v>11</v>
      </c>
      <c r="D18" s="6" t="s">
        <v>92</v>
      </c>
      <c r="E18" s="6">
        <v>21.04</v>
      </c>
      <c r="F18" s="6"/>
      <c r="G18" s="6"/>
      <c r="H18" s="6"/>
      <c r="I18" s="6">
        <v>0.2</v>
      </c>
      <c r="J18" s="6">
        <f t="shared" si="0"/>
        <v>21.24</v>
      </c>
      <c r="K18" s="6">
        <v>635</v>
      </c>
      <c r="L18" s="6" t="s">
        <v>17</v>
      </c>
      <c r="N18" s="6">
        <f>P18-O18</f>
        <v>10.52</v>
      </c>
      <c r="O18" s="6">
        <f>Q18</f>
        <v>10.52</v>
      </c>
      <c r="P18" s="6">
        <v>21.04</v>
      </c>
      <c r="Q18" s="6">
        <v>10.52</v>
      </c>
    </row>
    <row r="19" spans="1:17" ht="15" x14ac:dyDescent="0.25">
      <c r="A19" s="6" t="s">
        <v>68</v>
      </c>
      <c r="B19" s="6">
        <v>8</v>
      </c>
      <c r="C19" s="6">
        <v>15</v>
      </c>
      <c r="D19" s="6" t="s">
        <v>92</v>
      </c>
      <c r="E19" s="6">
        <v>98.56</v>
      </c>
      <c r="F19" s="6"/>
      <c r="G19" s="6"/>
      <c r="H19" s="6"/>
      <c r="I19" s="6">
        <v>0.4</v>
      </c>
      <c r="J19" s="6">
        <f>SUM(E19:I19)</f>
        <v>98.960000000000008</v>
      </c>
      <c r="K19" s="6">
        <v>636</v>
      </c>
      <c r="L19" s="6" t="s">
        <v>69</v>
      </c>
      <c r="N19" s="6">
        <f>P19-O19</f>
        <v>35.839999999999996</v>
      </c>
      <c r="O19" s="6">
        <f>Q19*7</f>
        <v>62.720000000000006</v>
      </c>
      <c r="P19" s="6">
        <v>98.56</v>
      </c>
      <c r="Q19" s="6">
        <v>8.9600000000000009</v>
      </c>
    </row>
    <row r="20" spans="1:17" ht="15" x14ac:dyDescent="0.25">
      <c r="A20" s="6" t="s">
        <v>72</v>
      </c>
      <c r="B20" s="6">
        <v>30</v>
      </c>
      <c r="C20" s="6">
        <v>2</v>
      </c>
      <c r="D20" s="6" t="s">
        <v>92</v>
      </c>
      <c r="E20" s="6">
        <v>52.6</v>
      </c>
      <c r="F20" s="6"/>
      <c r="G20" s="6"/>
      <c r="H20" s="6"/>
      <c r="I20" s="6">
        <v>0.5</v>
      </c>
      <c r="J20" s="6">
        <f t="shared" si="0"/>
        <v>53.1</v>
      </c>
      <c r="K20" s="6">
        <v>637</v>
      </c>
      <c r="L20" s="6" t="s">
        <v>73</v>
      </c>
      <c r="N20" s="6">
        <f>P20-O20</f>
        <v>42.08</v>
      </c>
      <c r="O20" s="6">
        <f>Q20</f>
        <v>10.52</v>
      </c>
      <c r="P20" s="6">
        <v>52.6</v>
      </c>
      <c r="Q20" s="6">
        <v>10.52</v>
      </c>
    </row>
    <row r="21" spans="1:17" ht="15" x14ac:dyDescent="0.25">
      <c r="A21" s="6" t="s">
        <v>74</v>
      </c>
      <c r="B21" s="6">
        <v>1</v>
      </c>
      <c r="C21" s="6">
        <v>2</v>
      </c>
      <c r="D21" s="6" t="s">
        <v>92</v>
      </c>
      <c r="E21" s="6">
        <v>52.4</v>
      </c>
      <c r="F21" s="6"/>
      <c r="G21" s="6"/>
      <c r="H21" s="6"/>
      <c r="I21" s="6">
        <v>0.8</v>
      </c>
      <c r="J21" s="6">
        <f t="shared" si="0"/>
        <v>53.199999999999996</v>
      </c>
      <c r="K21" s="6">
        <v>638</v>
      </c>
      <c r="L21" s="6" t="s">
        <v>75</v>
      </c>
      <c r="N21" s="6">
        <f>P21</f>
        <v>52.4</v>
      </c>
      <c r="O21" s="6"/>
      <c r="P21" s="6">
        <v>52.4</v>
      </c>
      <c r="Q21" s="6">
        <v>26.2</v>
      </c>
    </row>
    <row r="22" spans="1:17" ht="15" x14ac:dyDescent="0.25">
      <c r="A22" s="6" t="s">
        <v>76</v>
      </c>
      <c r="B22" s="6">
        <v>6</v>
      </c>
      <c r="C22" s="6">
        <v>50</v>
      </c>
      <c r="D22" s="6" t="s">
        <v>92</v>
      </c>
      <c r="E22" s="6">
        <v>96.48</v>
      </c>
      <c r="F22" s="6"/>
      <c r="G22" s="6"/>
      <c r="H22" s="6"/>
      <c r="I22" s="6">
        <v>0.96</v>
      </c>
      <c r="J22" s="6">
        <f t="shared" si="0"/>
        <v>97.44</v>
      </c>
      <c r="K22" s="6">
        <v>639</v>
      </c>
      <c r="L22" s="6" t="s">
        <v>57</v>
      </c>
      <c r="N22" s="6">
        <f>P22-O22</f>
        <v>88.44</v>
      </c>
      <c r="O22" s="6">
        <f>Q22</f>
        <v>8.0399999999999991</v>
      </c>
      <c r="P22" s="6">
        <v>96.48</v>
      </c>
      <c r="Q22" s="6">
        <v>8.0399999999999991</v>
      </c>
    </row>
    <row r="23" spans="1:17" ht="15" x14ac:dyDescent="0.25">
      <c r="A23" s="6" t="s">
        <v>77</v>
      </c>
      <c r="B23" s="6">
        <v>1</v>
      </c>
      <c r="C23" s="6">
        <v>40</v>
      </c>
      <c r="D23" s="6" t="s">
        <v>92</v>
      </c>
      <c r="E23" s="6">
        <v>96.48</v>
      </c>
      <c r="F23" s="6"/>
      <c r="G23" s="6"/>
      <c r="H23" s="6"/>
      <c r="I23" s="6">
        <v>1.06</v>
      </c>
      <c r="J23" s="6">
        <f t="shared" si="0"/>
        <v>97.54</v>
      </c>
      <c r="K23" s="6">
        <v>640</v>
      </c>
      <c r="L23" s="6" t="s">
        <v>57</v>
      </c>
      <c r="N23" s="6">
        <f>P23-O23</f>
        <v>88.44</v>
      </c>
      <c r="O23" s="6">
        <f>Q23</f>
        <v>8.0399999999999991</v>
      </c>
      <c r="P23" s="6">
        <v>96.48</v>
      </c>
      <c r="Q23" s="6">
        <v>8.0399999999999991</v>
      </c>
    </row>
    <row r="24" spans="1:17" ht="15" x14ac:dyDescent="0.25">
      <c r="A24" s="6" t="s">
        <v>78</v>
      </c>
      <c r="B24" s="6">
        <v>15</v>
      </c>
      <c r="C24" s="6">
        <v>40</v>
      </c>
      <c r="D24" s="6" t="s">
        <v>92</v>
      </c>
      <c r="E24" s="6">
        <v>83.4</v>
      </c>
      <c r="F24" s="6"/>
      <c r="G24" s="6"/>
      <c r="H24" s="6"/>
      <c r="I24" s="6">
        <v>0.84</v>
      </c>
      <c r="J24" s="6">
        <f t="shared" si="0"/>
        <v>84.240000000000009</v>
      </c>
      <c r="K24" s="6">
        <v>641</v>
      </c>
      <c r="L24" s="6" t="s">
        <v>57</v>
      </c>
      <c r="N24" s="6">
        <f>P24-O24</f>
        <v>76.45</v>
      </c>
      <c r="O24" s="6">
        <f>Q24</f>
        <v>6.95</v>
      </c>
      <c r="P24" s="6">
        <v>83.4</v>
      </c>
      <c r="Q24" s="6">
        <v>6.95</v>
      </c>
    </row>
    <row r="25" spans="1:17" ht="15" x14ac:dyDescent="0.25">
      <c r="A25" s="6" t="s">
        <v>79</v>
      </c>
      <c r="B25" s="6">
        <v>2</v>
      </c>
      <c r="C25" s="6">
        <v>27</v>
      </c>
      <c r="D25" s="6" t="s">
        <v>92</v>
      </c>
      <c r="E25" s="6">
        <v>1443.6</v>
      </c>
      <c r="F25" s="6"/>
      <c r="G25" s="6"/>
      <c r="H25" s="6"/>
      <c r="I25" s="6">
        <v>72.180000000000007</v>
      </c>
      <c r="J25" s="6">
        <f t="shared" si="0"/>
        <v>1515.78</v>
      </c>
      <c r="K25" s="6">
        <v>642</v>
      </c>
      <c r="L25" s="6" t="s">
        <v>80</v>
      </c>
      <c r="N25" s="6">
        <f>P25-O25</f>
        <v>1423.55</v>
      </c>
      <c r="O25" s="6">
        <f>Q25</f>
        <v>20.05</v>
      </c>
      <c r="P25" s="6">
        <v>1443.6</v>
      </c>
      <c r="Q25" s="6">
        <v>20.05</v>
      </c>
    </row>
    <row r="26" spans="1:17" ht="15" x14ac:dyDescent="0.25">
      <c r="A26" s="6" t="s">
        <v>81</v>
      </c>
      <c r="B26" s="6">
        <v>14</v>
      </c>
      <c r="C26" s="6">
        <v>29</v>
      </c>
      <c r="D26" s="6" t="s">
        <v>92</v>
      </c>
      <c r="E26" s="6">
        <v>134.4</v>
      </c>
      <c r="F26" s="6"/>
      <c r="G26" s="6"/>
      <c r="H26" s="6"/>
      <c r="I26" s="6"/>
      <c r="J26" s="6">
        <f t="shared" si="0"/>
        <v>134.4</v>
      </c>
      <c r="K26" s="6">
        <v>643</v>
      </c>
      <c r="L26" s="6" t="s">
        <v>82</v>
      </c>
      <c r="N26" s="6">
        <f>P26-O26</f>
        <v>0</v>
      </c>
      <c r="O26" s="6">
        <f>P26</f>
        <v>134.4</v>
      </c>
      <c r="P26" s="6">
        <v>134.4</v>
      </c>
      <c r="Q26" s="6">
        <v>8.9600000000000009</v>
      </c>
    </row>
    <row r="27" spans="1:17" ht="15" x14ac:dyDescent="0.25">
      <c r="A27" s="6" t="s">
        <v>83</v>
      </c>
      <c r="B27" s="6">
        <v>9</v>
      </c>
      <c r="C27" s="6">
        <v>27</v>
      </c>
      <c r="D27" s="6" t="s">
        <v>92</v>
      </c>
      <c r="E27" s="6">
        <v>701.75</v>
      </c>
      <c r="F27" s="6"/>
      <c r="G27" s="6"/>
      <c r="H27" s="6"/>
      <c r="I27" s="6">
        <v>42.11</v>
      </c>
      <c r="J27" s="6">
        <f t="shared" si="0"/>
        <v>743.86</v>
      </c>
      <c r="K27" s="6">
        <v>644</v>
      </c>
      <c r="L27" s="6" t="s">
        <v>84</v>
      </c>
      <c r="N27" s="6">
        <f>P27</f>
        <v>701.75</v>
      </c>
      <c r="O27" s="6"/>
      <c r="P27" s="6">
        <v>701.75</v>
      </c>
      <c r="Q27" s="6">
        <v>20.05</v>
      </c>
    </row>
    <row r="28" spans="1:17" x14ac:dyDescent="0.2">
      <c r="A28" s="4"/>
      <c r="B28" s="4"/>
      <c r="C28" s="4"/>
      <c r="D28" s="4"/>
      <c r="E28" s="4">
        <f>SUM(E9:E27)</f>
        <v>3607.64</v>
      </c>
      <c r="F28" s="4"/>
      <c r="G28" s="4"/>
      <c r="H28" s="4"/>
      <c r="I28" s="4">
        <f>SUM(I9:I27)</f>
        <v>137.32999999999998</v>
      </c>
      <c r="J28" s="4">
        <f>SUM(E28:I28)</f>
        <v>3744.97</v>
      </c>
      <c r="K28" s="4"/>
      <c r="L28" s="4"/>
      <c r="N28" s="4">
        <f>SUM(N9:N27)</f>
        <v>3251.65</v>
      </c>
      <c r="O28" s="4">
        <f>SUM(O9:O27)</f>
        <v>355.99</v>
      </c>
      <c r="P28" s="4">
        <f>SUM(P9:P27)</f>
        <v>3607.64</v>
      </c>
      <c r="Q28" s="4"/>
    </row>
    <row r="30" spans="1:17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</sheetData>
  <mergeCells count="7">
    <mergeCell ref="A30:L30"/>
    <mergeCell ref="E6:I6"/>
    <mergeCell ref="A1:D1"/>
    <mergeCell ref="A2:D2"/>
    <mergeCell ref="A3:D3"/>
    <mergeCell ref="A4:D4"/>
    <mergeCell ref="E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B1" workbookViewId="0">
      <selection activeCell="C9" sqref="C9"/>
    </sheetView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10" sqref="D10"/>
    </sheetView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10" sqref="F1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12</vt:i4>
      </vt:variant>
    </vt:vector>
  </HeadingPairs>
  <TitlesOfParts>
    <vt:vector size="12" baseType="lpstr">
      <vt:lpstr>26</vt:lpstr>
      <vt:lpstr>29</vt:lpstr>
      <vt:lpstr>30</vt:lpstr>
      <vt:lpstr>31</vt:lpstr>
      <vt:lpstr>1</vt:lpstr>
      <vt:lpstr>2</vt:lpstr>
      <vt:lpstr>3</vt:lpstr>
      <vt:lpstr>6</vt:lpstr>
      <vt:lpstr>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2014-01-10T13:36:29Z</dcterms:modified>
</cp:coreProperties>
</file>